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5\"/>
    </mc:Choice>
  </mc:AlternateContent>
  <xr:revisionPtr revIDLastSave="0" documentId="8_{413BC63B-EEF3-45F4-AAE3-8010062B3F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" sheetId="3" r:id="rId1"/>
  </sheets>
  <definedNames>
    <definedName name="_xlnm.Print_Area" localSheetId="0">DO!$A$1:$M$24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3" l="1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24" i="3" s="1"/>
</calcChain>
</file>

<file path=xl/sharedStrings.xml><?xml version="1.0" encoding="utf-8"?>
<sst xmlns="http://schemas.openxmlformats.org/spreadsheetml/2006/main" count="101" uniqueCount="55">
  <si>
    <t>Масса детали, кг</t>
  </si>
  <si>
    <t>Материал</t>
  </si>
  <si>
    <t>ПИ-тройник прямой</t>
  </si>
  <si>
    <t>219/315</t>
  </si>
  <si>
    <t>Наименование</t>
  </si>
  <si>
    <t>Размеры, мм</t>
  </si>
  <si>
    <t>ПИ-кран шаровой</t>
  </si>
  <si>
    <t>СТБ 2270 - 2012</t>
  </si>
  <si>
    <t xml:space="preserve">СТ 219х6 ГОСТ 10705-В (20)-1500/700-ПЭ 315 </t>
  </si>
  <si>
    <t>Металл</t>
  </si>
  <si>
    <t>Стоимость с НДС, бел.руб.</t>
  </si>
  <si>
    <t>СТБ 2252-2012</t>
  </si>
  <si>
    <t>ТУ 4937-003-61424010-2015</t>
  </si>
  <si>
    <t>м</t>
  </si>
  <si>
    <t>СТ-штуцер 426х7-108х4- ТС-592 (20)-отвод 90-108х4 ГОСТ 17375-2000/1000/550-ПЭ 560/200</t>
  </si>
  <si>
    <t>полиэтилен</t>
  </si>
  <si>
    <t>КОД ТН ВЭД</t>
  </si>
  <si>
    <t>СТ 90-108х4(4)-150 ГОСТ 17375 (20)-1000-ПЭ 200</t>
  </si>
  <si>
    <t>ед. изм</t>
  </si>
  <si>
    <t>Производитель</t>
  </si>
  <si>
    <t>Пенополиуретан</t>
  </si>
  <si>
    <t>ПИ-тройник угловой</t>
  </si>
  <si>
    <t>СТ 1200-426х7-2000-ПЭ 560</t>
  </si>
  <si>
    <t>Итого</t>
  </si>
  <si>
    <t>ПИ-кран шаровой с редуктором</t>
  </si>
  <si>
    <t>ПИ-отвод</t>
  </si>
  <si>
    <t>СТ 90-426х8(7)-600 ГОСТ 17375 (20)-1200-ПЭ 560</t>
  </si>
  <si>
    <t>СТ-штуцер 426х7-219х6 ТС-592 (20) 2000/1000-ПЭ 560/315</t>
  </si>
  <si>
    <t>кол-во</t>
  </si>
  <si>
    <t>шт</t>
  </si>
  <si>
    <t>СТ 426х7 ГОСТ 10705-В (20 ГОСТ 1050-2013)-ПЭ 560</t>
  </si>
  <si>
    <t>СТ 108х4 ГОСТ 10705-В (20)-1500/500-ПЭ 200  в комплекте с Т-образным ключом</t>
  </si>
  <si>
    <t>Д.200-600</t>
  </si>
  <si>
    <t>Общая масса, кг</t>
  </si>
  <si>
    <t>Комплект заделки стыка (Т)</t>
  </si>
  <si>
    <t>№п/п</t>
  </si>
  <si>
    <t>ГОСТ 16523-97</t>
  </si>
  <si>
    <t>СПЕЦИФИКАЦИЯ №  11</t>
  </si>
  <si>
    <t>ПИ-труба</t>
  </si>
  <si>
    <t>Опора скользящая ОПСК</t>
  </si>
  <si>
    <t>Муфта термоусаживаемая</t>
  </si>
  <si>
    <t>ТУ BY 700360916.011-2016</t>
  </si>
  <si>
    <t>108/200</t>
  </si>
  <si>
    <t>560</t>
  </si>
  <si>
    <t>СТ-штуцер 426х7-108х4 ТС-592 (20)-отвод 45-108х4 ГОСТ 17375-2000/1400/500-ПЭ 560/200</t>
  </si>
  <si>
    <t>Д.315-600</t>
  </si>
  <si>
    <t>426/560</t>
  </si>
  <si>
    <t>ПИ-тройник параллельный</t>
  </si>
  <si>
    <t>Д.560-700</t>
  </si>
  <si>
    <t>ГОСТ, нормаль, № чертежа</t>
  </si>
  <si>
    <t>СТ-штуцер 426х7-219х6 ТС-592 (20)-отвод 45-219х6 ГОСТ 17375-2000/1400/550-ПЭ 560/315</t>
  </si>
  <si>
    <t>ст.20</t>
  </si>
  <si>
    <t>ПИ-неподвижная опора</t>
  </si>
  <si>
    <t>Цена за ед. без НДС,бел.руб.</t>
  </si>
  <si>
    <t xml:space="preserve">                   Спецификация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</si>
</sst>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W1342"/>
  <sheetViews>
    <sheetView tabSelected="1" zoomScaleNormal="100" workbookViewId="0">
      <selection activeCell="A2" sqref="A2:K2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1" customWidth="1"/>
    <col min="13" max="13" width="14.42578125" style="11" customWidth="1"/>
    <col min="14" max="16384" width="9.140625" style="4"/>
  </cols>
  <sheetData>
    <row r="1" spans="1:75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5" x14ac:dyDescent="0.2">
      <c r="A2" s="25" t="s">
        <v>54</v>
      </c>
      <c r="B2" s="25" t="s">
        <v>37</v>
      </c>
      <c r="C2" s="25"/>
      <c r="D2" s="25"/>
      <c r="E2" s="25"/>
      <c r="F2" s="25"/>
      <c r="G2" s="25"/>
      <c r="H2" s="25"/>
      <c r="I2" s="25"/>
      <c r="J2" s="25"/>
      <c r="K2" s="25"/>
      <c r="L2" s="1"/>
      <c r="M2" s="1"/>
    </row>
    <row r="3" spans="1:75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5" s="7" customFormat="1" ht="12.75" thickBot="1" x14ac:dyDescent="0.25">
      <c r="A4" s="26" t="s">
        <v>35</v>
      </c>
      <c r="B4" s="26" t="s">
        <v>49</v>
      </c>
      <c r="C4" s="26" t="s">
        <v>4</v>
      </c>
      <c r="D4" s="26" t="s">
        <v>5</v>
      </c>
      <c r="E4" s="26" t="s">
        <v>18</v>
      </c>
      <c r="F4" s="26" t="s">
        <v>28</v>
      </c>
      <c r="G4" s="26" t="s">
        <v>0</v>
      </c>
      <c r="H4" s="26" t="s">
        <v>33</v>
      </c>
      <c r="I4" s="26" t="s">
        <v>1</v>
      </c>
      <c r="J4" s="24" t="s">
        <v>16</v>
      </c>
      <c r="K4" s="24" t="s">
        <v>19</v>
      </c>
      <c r="L4" s="24" t="s">
        <v>53</v>
      </c>
      <c r="M4" s="24" t="s">
        <v>10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 s="6" customFormat="1" ht="12.75" thickBot="1" x14ac:dyDescent="0.25">
      <c r="A5" s="26"/>
      <c r="B5" s="26"/>
      <c r="C5" s="26"/>
      <c r="D5" s="26"/>
      <c r="E5" s="26"/>
      <c r="F5" s="26"/>
      <c r="G5" s="26"/>
      <c r="H5" s="26"/>
      <c r="I5" s="26"/>
      <c r="J5" s="24"/>
      <c r="K5" s="24"/>
      <c r="L5" s="24"/>
      <c r="M5" s="24"/>
    </row>
    <row r="6" spans="1:75" s="8" customFormat="1" ht="12.75" thickBot="1" x14ac:dyDescent="0.25">
      <c r="A6" s="26"/>
      <c r="B6" s="26"/>
      <c r="C6" s="26"/>
      <c r="D6" s="26"/>
      <c r="E6" s="26"/>
      <c r="F6" s="26"/>
      <c r="G6" s="26"/>
      <c r="H6" s="26"/>
      <c r="I6" s="26"/>
      <c r="J6" s="24"/>
      <c r="K6" s="24"/>
      <c r="L6" s="24"/>
      <c r="M6" s="24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 ht="24" x14ac:dyDescent="0.2">
      <c r="A7" s="12">
        <v>1</v>
      </c>
      <c r="B7" s="13" t="s">
        <v>11</v>
      </c>
      <c r="C7" s="13" t="s">
        <v>38</v>
      </c>
      <c r="D7" s="14" t="s">
        <v>30</v>
      </c>
      <c r="E7" s="12" t="s">
        <v>13</v>
      </c>
      <c r="F7" s="12">
        <v>411</v>
      </c>
      <c r="G7" s="12">
        <v>90.13</v>
      </c>
      <c r="H7" s="12">
        <f t="shared" ref="H7:H23" si="0">G7*F7</f>
        <v>37043.43</v>
      </c>
      <c r="I7" s="12" t="s">
        <v>51</v>
      </c>
      <c r="J7" s="12">
        <v>7305310000</v>
      </c>
      <c r="K7" s="12"/>
      <c r="L7" s="15"/>
      <c r="M7" s="15"/>
    </row>
    <row r="8" spans="1:75" x14ac:dyDescent="0.2">
      <c r="A8" s="12">
        <v>2</v>
      </c>
      <c r="B8" s="13" t="s">
        <v>7</v>
      </c>
      <c r="C8" s="13" t="s">
        <v>25</v>
      </c>
      <c r="D8" s="14" t="s">
        <v>26</v>
      </c>
      <c r="E8" s="12" t="s">
        <v>29</v>
      </c>
      <c r="F8" s="12">
        <v>14</v>
      </c>
      <c r="G8" s="12">
        <v>202.238</v>
      </c>
      <c r="H8" s="12">
        <f t="shared" si="0"/>
        <v>2831.3319999999999</v>
      </c>
      <c r="I8" s="12" t="s">
        <v>51</v>
      </c>
      <c r="J8" s="12">
        <v>7307931100</v>
      </c>
      <c r="K8" s="12"/>
      <c r="L8" s="15"/>
      <c r="M8" s="15"/>
    </row>
    <row r="9" spans="1:75" ht="24" x14ac:dyDescent="0.2">
      <c r="A9" s="12">
        <v>3</v>
      </c>
      <c r="B9" s="13" t="s">
        <v>41</v>
      </c>
      <c r="C9" s="13" t="s">
        <v>40</v>
      </c>
      <c r="D9" s="14" t="s">
        <v>48</v>
      </c>
      <c r="E9" s="12" t="s">
        <v>29</v>
      </c>
      <c r="F9" s="12">
        <v>100</v>
      </c>
      <c r="G9" s="12">
        <v>9.8330000000000002</v>
      </c>
      <c r="H9" s="12">
        <f t="shared" si="0"/>
        <v>983.30000000000007</v>
      </c>
      <c r="I9" s="12" t="s">
        <v>15</v>
      </c>
      <c r="J9" s="12">
        <v>3917400009</v>
      </c>
      <c r="K9" s="12"/>
      <c r="L9" s="15"/>
      <c r="M9" s="15"/>
    </row>
    <row r="10" spans="1:75" ht="24" x14ac:dyDescent="0.2">
      <c r="A10" s="12">
        <v>4</v>
      </c>
      <c r="B10" s="13" t="s">
        <v>12</v>
      </c>
      <c r="C10" s="13" t="s">
        <v>34</v>
      </c>
      <c r="D10" s="14" t="s">
        <v>46</v>
      </c>
      <c r="E10" s="12" t="s">
        <v>29</v>
      </c>
      <c r="F10" s="12">
        <v>100</v>
      </c>
      <c r="G10" s="12">
        <v>7.8</v>
      </c>
      <c r="H10" s="12">
        <f t="shared" si="0"/>
        <v>780</v>
      </c>
      <c r="I10" s="12" t="s">
        <v>20</v>
      </c>
      <c r="J10" s="12">
        <v>3926909709</v>
      </c>
      <c r="K10" s="12"/>
      <c r="L10" s="15"/>
      <c r="M10" s="15"/>
    </row>
    <row r="11" spans="1:75" ht="24" x14ac:dyDescent="0.2">
      <c r="A11" s="12">
        <v>5</v>
      </c>
      <c r="B11" s="13" t="s">
        <v>7</v>
      </c>
      <c r="C11" s="13" t="s">
        <v>21</v>
      </c>
      <c r="D11" s="14" t="s">
        <v>44</v>
      </c>
      <c r="E11" s="12" t="s">
        <v>29</v>
      </c>
      <c r="F11" s="12">
        <v>1</v>
      </c>
      <c r="G11" s="12">
        <v>193.63</v>
      </c>
      <c r="H11" s="12">
        <f t="shared" si="0"/>
        <v>193.63</v>
      </c>
      <c r="I11" s="12" t="s">
        <v>51</v>
      </c>
      <c r="J11" s="12">
        <v>7307931900</v>
      </c>
      <c r="K11" s="12"/>
      <c r="L11" s="15"/>
      <c r="M11" s="15"/>
    </row>
    <row r="12" spans="1:75" ht="24" x14ac:dyDescent="0.2">
      <c r="A12" s="12">
        <v>6</v>
      </c>
      <c r="B12" s="13" t="s">
        <v>7</v>
      </c>
      <c r="C12" s="13" t="s">
        <v>47</v>
      </c>
      <c r="D12" s="14" t="s">
        <v>14</v>
      </c>
      <c r="E12" s="12" t="s">
        <v>29</v>
      </c>
      <c r="F12" s="12">
        <v>1</v>
      </c>
      <c r="G12" s="12">
        <v>192.34100000000001</v>
      </c>
      <c r="H12" s="12">
        <f t="shared" si="0"/>
        <v>192.34100000000001</v>
      </c>
      <c r="I12" s="12" t="s">
        <v>51</v>
      </c>
      <c r="J12" s="12">
        <v>7307931900</v>
      </c>
      <c r="K12" s="12"/>
      <c r="L12" s="15"/>
      <c r="M12" s="15"/>
    </row>
    <row r="13" spans="1:75" ht="24" x14ac:dyDescent="0.2">
      <c r="A13" s="12">
        <v>7</v>
      </c>
      <c r="B13" s="13" t="s">
        <v>7</v>
      </c>
      <c r="C13" s="13" t="s">
        <v>6</v>
      </c>
      <c r="D13" s="14" t="s">
        <v>31</v>
      </c>
      <c r="E13" s="12" t="s">
        <v>29</v>
      </c>
      <c r="F13" s="12">
        <v>2</v>
      </c>
      <c r="G13" s="12">
        <v>41.183999999999997</v>
      </c>
      <c r="H13" s="12">
        <f t="shared" si="0"/>
        <v>82.367999999999995</v>
      </c>
      <c r="I13" s="12" t="s">
        <v>51</v>
      </c>
      <c r="J13" s="12">
        <v>8481808199</v>
      </c>
      <c r="K13" s="12"/>
      <c r="L13" s="15"/>
      <c r="M13" s="15"/>
    </row>
    <row r="14" spans="1:75" x14ac:dyDescent="0.2">
      <c r="A14" s="12">
        <v>8</v>
      </c>
      <c r="B14" s="13" t="s">
        <v>7</v>
      </c>
      <c r="C14" s="13" t="s">
        <v>25</v>
      </c>
      <c r="D14" s="14" t="s">
        <v>17</v>
      </c>
      <c r="E14" s="12" t="s">
        <v>29</v>
      </c>
      <c r="F14" s="12">
        <v>3</v>
      </c>
      <c r="G14" s="12">
        <v>25.975000000000001</v>
      </c>
      <c r="H14" s="12">
        <f t="shared" si="0"/>
        <v>77.925000000000011</v>
      </c>
      <c r="I14" s="12" t="s">
        <v>51</v>
      </c>
      <c r="J14" s="12">
        <v>7307931100</v>
      </c>
      <c r="K14" s="12"/>
      <c r="L14" s="15"/>
      <c r="M14" s="15"/>
    </row>
    <row r="15" spans="1:75" ht="24" x14ac:dyDescent="0.2">
      <c r="A15" s="12">
        <v>9</v>
      </c>
      <c r="B15" s="13" t="s">
        <v>7</v>
      </c>
      <c r="C15" s="13" t="s">
        <v>21</v>
      </c>
      <c r="D15" s="14" t="s">
        <v>50</v>
      </c>
      <c r="E15" s="12" t="s">
        <v>29</v>
      </c>
      <c r="F15" s="12">
        <v>1</v>
      </c>
      <c r="G15" s="12">
        <v>229.80699999999999</v>
      </c>
      <c r="H15" s="12">
        <f t="shared" si="0"/>
        <v>229.80699999999999</v>
      </c>
      <c r="I15" s="12" t="s">
        <v>51</v>
      </c>
      <c r="J15" s="12">
        <v>7307931900</v>
      </c>
      <c r="K15" s="12"/>
      <c r="L15" s="15"/>
      <c r="M15" s="15"/>
    </row>
    <row r="16" spans="1:75" ht="24" x14ac:dyDescent="0.2">
      <c r="A16" s="12">
        <v>10</v>
      </c>
      <c r="B16" s="13" t="s">
        <v>7</v>
      </c>
      <c r="C16" s="13" t="s">
        <v>2</v>
      </c>
      <c r="D16" s="14" t="s">
        <v>27</v>
      </c>
      <c r="E16" s="12" t="s">
        <v>29</v>
      </c>
      <c r="F16" s="12">
        <v>1</v>
      </c>
      <c r="G16" s="12">
        <v>205.91900000000001</v>
      </c>
      <c r="H16" s="12">
        <f t="shared" si="0"/>
        <v>205.91900000000001</v>
      </c>
      <c r="I16" s="12" t="s">
        <v>51</v>
      </c>
      <c r="J16" s="12">
        <v>7307931900</v>
      </c>
      <c r="K16" s="12"/>
      <c r="L16" s="15"/>
      <c r="M16" s="15"/>
    </row>
    <row r="17" spans="1:13" x14ac:dyDescent="0.2">
      <c r="A17" s="12">
        <v>11</v>
      </c>
      <c r="B17" s="13" t="s">
        <v>7</v>
      </c>
      <c r="C17" s="13" t="s">
        <v>24</v>
      </c>
      <c r="D17" s="14" t="s">
        <v>8</v>
      </c>
      <c r="E17" s="12" t="s">
        <v>29</v>
      </c>
      <c r="F17" s="12">
        <v>2</v>
      </c>
      <c r="G17" s="12">
        <v>118.60599999999999</v>
      </c>
      <c r="H17" s="12">
        <f t="shared" si="0"/>
        <v>237.21199999999999</v>
      </c>
      <c r="I17" s="12" t="s">
        <v>51</v>
      </c>
      <c r="J17" s="12">
        <v>8481808199</v>
      </c>
      <c r="K17" s="12"/>
      <c r="L17" s="15"/>
      <c r="M17" s="15"/>
    </row>
    <row r="18" spans="1:13" ht="24" x14ac:dyDescent="0.2">
      <c r="A18" s="12">
        <v>12</v>
      </c>
      <c r="B18" s="13" t="s">
        <v>41</v>
      </c>
      <c r="C18" s="13" t="s">
        <v>40</v>
      </c>
      <c r="D18" s="14" t="s">
        <v>45</v>
      </c>
      <c r="E18" s="12" t="s">
        <v>29</v>
      </c>
      <c r="F18" s="12">
        <v>4</v>
      </c>
      <c r="G18" s="12">
        <v>3.3220000000000001</v>
      </c>
      <c r="H18" s="12">
        <f t="shared" si="0"/>
        <v>13.288</v>
      </c>
      <c r="I18" s="12" t="s">
        <v>15</v>
      </c>
      <c r="J18" s="12">
        <v>3917400009</v>
      </c>
      <c r="K18" s="12"/>
      <c r="L18" s="15"/>
      <c r="M18" s="15"/>
    </row>
    <row r="19" spans="1:13" ht="24" x14ac:dyDescent="0.2">
      <c r="A19" s="12">
        <v>13</v>
      </c>
      <c r="B19" s="13" t="s">
        <v>12</v>
      </c>
      <c r="C19" s="13" t="s">
        <v>34</v>
      </c>
      <c r="D19" s="14" t="s">
        <v>3</v>
      </c>
      <c r="E19" s="12" t="s">
        <v>29</v>
      </c>
      <c r="F19" s="12">
        <v>4</v>
      </c>
      <c r="G19" s="12">
        <v>2.964</v>
      </c>
      <c r="H19" s="12">
        <f t="shared" si="0"/>
        <v>11.856</v>
      </c>
      <c r="I19" s="12" t="s">
        <v>20</v>
      </c>
      <c r="J19" s="12">
        <v>3926909709</v>
      </c>
      <c r="K19" s="12"/>
      <c r="L19" s="15"/>
      <c r="M19" s="15"/>
    </row>
    <row r="20" spans="1:13" ht="24" x14ac:dyDescent="0.2">
      <c r="A20" s="12">
        <v>14</v>
      </c>
      <c r="B20" s="13" t="s">
        <v>41</v>
      </c>
      <c r="C20" s="13" t="s">
        <v>40</v>
      </c>
      <c r="D20" s="14" t="s">
        <v>32</v>
      </c>
      <c r="E20" s="12" t="s">
        <v>29</v>
      </c>
      <c r="F20" s="12">
        <v>6</v>
      </c>
      <c r="G20" s="12">
        <v>1.42</v>
      </c>
      <c r="H20" s="12">
        <f t="shared" si="0"/>
        <v>8.52</v>
      </c>
      <c r="I20" s="12" t="s">
        <v>15</v>
      </c>
      <c r="J20" s="12">
        <v>3917400009</v>
      </c>
      <c r="K20" s="12"/>
      <c r="L20" s="15"/>
      <c r="M20" s="15"/>
    </row>
    <row r="21" spans="1:13" ht="24" x14ac:dyDescent="0.2">
      <c r="A21" s="12">
        <v>15</v>
      </c>
      <c r="B21" s="13" t="s">
        <v>12</v>
      </c>
      <c r="C21" s="13" t="s">
        <v>34</v>
      </c>
      <c r="D21" s="14" t="s">
        <v>42</v>
      </c>
      <c r="E21" s="12" t="s">
        <v>29</v>
      </c>
      <c r="F21" s="12">
        <v>6</v>
      </c>
      <c r="G21" s="12">
        <v>1.486</v>
      </c>
      <c r="H21" s="12">
        <f t="shared" si="0"/>
        <v>8.9160000000000004</v>
      </c>
      <c r="I21" s="12" t="s">
        <v>20</v>
      </c>
      <c r="J21" s="12">
        <v>3926909709</v>
      </c>
      <c r="K21" s="12"/>
      <c r="L21" s="15"/>
      <c r="M21" s="15"/>
    </row>
    <row r="22" spans="1:13" x14ac:dyDescent="0.2">
      <c r="A22" s="12">
        <v>16</v>
      </c>
      <c r="B22" s="13" t="s">
        <v>36</v>
      </c>
      <c r="C22" s="13" t="s">
        <v>39</v>
      </c>
      <c r="D22" s="14" t="s">
        <v>43</v>
      </c>
      <c r="E22" s="12" t="s">
        <v>29</v>
      </c>
      <c r="F22" s="12">
        <v>68</v>
      </c>
      <c r="G22" s="12">
        <v>22.52</v>
      </c>
      <c r="H22" s="12">
        <f t="shared" si="0"/>
        <v>1531.36</v>
      </c>
      <c r="I22" s="12" t="s">
        <v>9</v>
      </c>
      <c r="J22" s="12">
        <v>7326909807</v>
      </c>
      <c r="K22" s="12"/>
      <c r="L22" s="15"/>
      <c r="M22" s="15"/>
    </row>
    <row r="23" spans="1:13" x14ac:dyDescent="0.2">
      <c r="A23" s="12">
        <v>17</v>
      </c>
      <c r="B23" s="13" t="s">
        <v>7</v>
      </c>
      <c r="C23" s="13" t="s">
        <v>52</v>
      </c>
      <c r="D23" s="14" t="s">
        <v>22</v>
      </c>
      <c r="E23" s="12" t="s">
        <v>29</v>
      </c>
      <c r="F23" s="12">
        <v>8</v>
      </c>
      <c r="G23" s="12">
        <v>319.93790000000001</v>
      </c>
      <c r="H23" s="12">
        <f t="shared" si="0"/>
        <v>2559.5032000000001</v>
      </c>
      <c r="I23" s="12" t="s">
        <v>51</v>
      </c>
      <c r="J23" s="12">
        <v>7307931900</v>
      </c>
      <c r="K23" s="12"/>
      <c r="L23" s="15"/>
      <c r="M23" s="15"/>
    </row>
    <row r="24" spans="1:13" s="23" customFormat="1" x14ac:dyDescent="0.2">
      <c r="A24" s="16"/>
      <c r="B24" s="17"/>
      <c r="C24" s="18" t="s">
        <v>23</v>
      </c>
      <c r="D24" s="19"/>
      <c r="E24" s="16"/>
      <c r="F24" s="16"/>
      <c r="G24" s="16"/>
      <c r="H24" s="20">
        <f>SUM(H7:H23)</f>
        <v>46990.707200000004</v>
      </c>
      <c r="I24" s="16"/>
      <c r="J24" s="16"/>
      <c r="K24" s="16"/>
      <c r="L24" s="21"/>
      <c r="M24" s="22"/>
    </row>
    <row r="25" spans="1:13" x14ac:dyDescent="0.2">
      <c r="A25" s="1"/>
      <c r="B25" s="2"/>
      <c r="C25" s="2"/>
      <c r="D25" s="9"/>
      <c r="E25" s="1"/>
      <c r="F25" s="1"/>
      <c r="G25" s="1"/>
      <c r="H25" s="1"/>
      <c r="I25" s="1"/>
      <c r="J25" s="1"/>
      <c r="K25" s="1"/>
      <c r="L25" s="10"/>
      <c r="M25" s="10"/>
    </row>
    <row r="26" spans="1:13" x14ac:dyDescent="0.2">
      <c r="A26" s="1"/>
      <c r="B26" s="2"/>
      <c r="C26" s="2"/>
      <c r="D26" s="9"/>
      <c r="E26" s="1"/>
      <c r="F26" s="1"/>
      <c r="G26" s="1"/>
      <c r="H26" s="1"/>
      <c r="I26" s="1"/>
      <c r="J26" s="1"/>
      <c r="K26" s="1"/>
      <c r="L26" s="10"/>
      <c r="M26" s="10"/>
    </row>
    <row r="27" spans="1:13" x14ac:dyDescent="0.2">
      <c r="A27" s="1"/>
      <c r="B27" s="2"/>
      <c r="C27" s="2"/>
      <c r="D27" s="9"/>
      <c r="E27" s="1"/>
      <c r="F27" s="1"/>
      <c r="G27" s="1"/>
      <c r="H27" s="1"/>
      <c r="I27" s="1"/>
      <c r="J27" s="1"/>
      <c r="K27" s="1"/>
      <c r="L27" s="10"/>
      <c r="M27" s="10"/>
    </row>
    <row r="28" spans="1:13" x14ac:dyDescent="0.2">
      <c r="A28" s="1"/>
      <c r="B28" s="2"/>
      <c r="C28" s="2"/>
      <c r="D28" s="9"/>
      <c r="E28" s="1"/>
      <c r="F28" s="1"/>
      <c r="G28" s="1"/>
      <c r="H28" s="1"/>
      <c r="I28" s="1"/>
      <c r="J28" s="1"/>
      <c r="K28" s="1"/>
      <c r="L28" s="10"/>
      <c r="M28" s="10"/>
    </row>
    <row r="29" spans="1:13" x14ac:dyDescent="0.2">
      <c r="A29" s="1"/>
      <c r="B29" s="2"/>
      <c r="C29" s="2"/>
      <c r="D29" s="9"/>
      <c r="E29" s="1"/>
      <c r="F29" s="1"/>
      <c r="G29" s="1"/>
      <c r="H29" s="1"/>
      <c r="I29" s="1"/>
      <c r="J29" s="1"/>
      <c r="K29" s="1"/>
      <c r="L29" s="10"/>
      <c r="M29" s="10"/>
    </row>
    <row r="30" spans="1:13" x14ac:dyDescent="0.2">
      <c r="A30" s="1"/>
      <c r="B30" s="2"/>
      <c r="C30" s="2"/>
      <c r="D30" s="9"/>
      <c r="E30" s="1"/>
      <c r="F30" s="1"/>
      <c r="G30" s="1"/>
      <c r="H30" s="1"/>
      <c r="I30" s="1"/>
      <c r="J30" s="1"/>
      <c r="K30" s="1"/>
      <c r="L30" s="10"/>
      <c r="M30" s="10"/>
    </row>
    <row r="31" spans="1:13" x14ac:dyDescent="0.2">
      <c r="A31" s="1"/>
      <c r="B31" s="2"/>
      <c r="C31" s="2"/>
      <c r="D31" s="9"/>
      <c r="E31" s="1"/>
      <c r="F31" s="1"/>
      <c r="G31" s="1"/>
      <c r="H31" s="1"/>
      <c r="I31" s="1"/>
      <c r="J31" s="1"/>
      <c r="K31" s="1"/>
      <c r="L31" s="10"/>
      <c r="M31" s="10"/>
    </row>
    <row r="32" spans="1:13" x14ac:dyDescent="0.2">
      <c r="A32" s="1"/>
      <c r="B32" s="2"/>
      <c r="C32" s="2"/>
      <c r="D32" s="9"/>
      <c r="E32" s="1"/>
      <c r="F32" s="1"/>
      <c r="G32" s="1"/>
      <c r="H32" s="1"/>
      <c r="I32" s="1"/>
      <c r="J32" s="1"/>
      <c r="K32" s="1"/>
      <c r="L32" s="10"/>
      <c r="M32" s="10"/>
    </row>
    <row r="33" spans="1:13" x14ac:dyDescent="0.2">
      <c r="A33" s="1"/>
      <c r="B33" s="2"/>
      <c r="C33" s="2"/>
      <c r="D33" s="9"/>
      <c r="E33" s="1"/>
      <c r="F33" s="1"/>
      <c r="G33" s="1"/>
      <c r="H33" s="1"/>
      <c r="I33" s="1"/>
      <c r="J33" s="1"/>
      <c r="K33" s="1"/>
      <c r="L33" s="10"/>
      <c r="M33" s="10"/>
    </row>
    <row r="34" spans="1:13" x14ac:dyDescent="0.2">
      <c r="A34" s="1"/>
      <c r="B34" s="2"/>
      <c r="C34" s="2"/>
      <c r="D34" s="9"/>
      <c r="E34" s="1"/>
      <c r="F34" s="1"/>
      <c r="G34" s="1"/>
      <c r="H34" s="1"/>
      <c r="I34" s="1"/>
      <c r="J34" s="1"/>
      <c r="K34" s="1"/>
      <c r="L34" s="10"/>
      <c r="M34" s="10"/>
    </row>
    <row r="35" spans="1:13" x14ac:dyDescent="0.2">
      <c r="A35" s="1"/>
      <c r="B35" s="2"/>
      <c r="C35" s="2"/>
      <c r="D35" s="9"/>
      <c r="E35" s="1"/>
      <c r="F35" s="1"/>
      <c r="G35" s="1"/>
      <c r="H35" s="1"/>
      <c r="I35" s="1"/>
      <c r="J35" s="1"/>
      <c r="K35" s="1"/>
      <c r="L35" s="10"/>
      <c r="M35" s="10"/>
    </row>
    <row r="36" spans="1:13" x14ac:dyDescent="0.2">
      <c r="A36" s="1"/>
      <c r="B36" s="2"/>
      <c r="C36" s="2"/>
      <c r="D36" s="9"/>
      <c r="E36" s="1"/>
      <c r="F36" s="1"/>
      <c r="G36" s="1"/>
      <c r="H36" s="1"/>
      <c r="I36" s="1"/>
      <c r="J36" s="1"/>
      <c r="K36" s="1"/>
      <c r="L36" s="10"/>
      <c r="M36" s="10"/>
    </row>
    <row r="37" spans="1:13" x14ac:dyDescent="0.2">
      <c r="A37" s="1"/>
      <c r="B37" s="2"/>
      <c r="C37" s="2"/>
      <c r="D37" s="9"/>
      <c r="E37" s="1"/>
      <c r="F37" s="1"/>
      <c r="G37" s="1"/>
      <c r="H37" s="1"/>
      <c r="I37" s="1"/>
      <c r="J37" s="1"/>
      <c r="K37" s="1"/>
      <c r="L37" s="10"/>
      <c r="M37" s="10"/>
    </row>
    <row r="38" spans="1:13" x14ac:dyDescent="0.2">
      <c r="A38" s="1"/>
      <c r="B38" s="2"/>
      <c r="C38" s="2"/>
      <c r="D38" s="9"/>
      <c r="E38" s="1"/>
      <c r="F38" s="1"/>
      <c r="G38" s="1"/>
      <c r="H38" s="1"/>
      <c r="I38" s="1"/>
      <c r="J38" s="1"/>
      <c r="K38" s="1"/>
      <c r="L38" s="10"/>
      <c r="M38" s="10"/>
    </row>
    <row r="39" spans="1:13" x14ac:dyDescent="0.2">
      <c r="A39" s="1"/>
      <c r="B39" s="2"/>
      <c r="C39" s="2"/>
      <c r="D39" s="9"/>
      <c r="E39" s="1"/>
      <c r="F39" s="1"/>
      <c r="G39" s="1"/>
      <c r="H39" s="1"/>
      <c r="I39" s="1"/>
      <c r="J39" s="1"/>
      <c r="K39" s="1"/>
      <c r="L39" s="10"/>
      <c r="M39" s="10"/>
    </row>
    <row r="40" spans="1:13" x14ac:dyDescent="0.2">
      <c r="A40" s="1"/>
      <c r="B40" s="2"/>
      <c r="C40" s="2"/>
      <c r="D40" s="9"/>
      <c r="E40" s="1"/>
      <c r="F40" s="1"/>
      <c r="G40" s="1"/>
      <c r="H40" s="1"/>
      <c r="I40" s="1"/>
      <c r="J40" s="1"/>
      <c r="K40" s="1"/>
      <c r="L40" s="10"/>
      <c r="M40" s="10"/>
    </row>
    <row r="41" spans="1:13" x14ac:dyDescent="0.2">
      <c r="A41" s="1"/>
      <c r="B41" s="2"/>
      <c r="C41" s="2"/>
      <c r="D41" s="9"/>
      <c r="E41" s="1"/>
      <c r="F41" s="1"/>
      <c r="G41" s="1"/>
      <c r="H41" s="1"/>
      <c r="I41" s="1"/>
      <c r="J41" s="1"/>
      <c r="K41" s="1"/>
      <c r="L41" s="10"/>
      <c r="M41" s="10"/>
    </row>
    <row r="42" spans="1:13" x14ac:dyDescent="0.2">
      <c r="A42" s="1"/>
      <c r="B42" s="2"/>
      <c r="C42" s="2"/>
      <c r="D42" s="9"/>
      <c r="E42" s="1"/>
      <c r="F42" s="1"/>
      <c r="G42" s="1"/>
      <c r="H42" s="1"/>
      <c r="I42" s="1"/>
      <c r="J42" s="1"/>
      <c r="K42" s="1"/>
      <c r="L42" s="10"/>
      <c r="M42" s="10"/>
    </row>
    <row r="43" spans="1:13" x14ac:dyDescent="0.2">
      <c r="A43" s="1"/>
      <c r="B43" s="2"/>
      <c r="C43" s="2"/>
      <c r="D43" s="9"/>
      <c r="E43" s="1"/>
      <c r="F43" s="1"/>
      <c r="G43" s="1"/>
      <c r="H43" s="1"/>
      <c r="I43" s="1"/>
      <c r="J43" s="1"/>
      <c r="K43" s="1"/>
      <c r="L43" s="10"/>
      <c r="M43" s="10"/>
    </row>
    <row r="44" spans="1:13" x14ac:dyDescent="0.2">
      <c r="A44" s="1"/>
      <c r="B44" s="2"/>
      <c r="C44" s="2"/>
      <c r="D44" s="9"/>
      <c r="E44" s="1"/>
      <c r="F44" s="1"/>
      <c r="G44" s="1"/>
      <c r="H44" s="1"/>
      <c r="I44" s="1"/>
      <c r="J44" s="1"/>
      <c r="K44" s="1"/>
      <c r="L44" s="10"/>
      <c r="M44" s="10"/>
    </row>
    <row r="45" spans="1:13" x14ac:dyDescent="0.2">
      <c r="A45" s="1"/>
      <c r="B45" s="2"/>
      <c r="C45" s="2"/>
      <c r="D45" s="9"/>
      <c r="E45" s="1"/>
      <c r="F45" s="1"/>
      <c r="G45" s="1"/>
      <c r="H45" s="1"/>
      <c r="I45" s="1"/>
      <c r="J45" s="1"/>
      <c r="K45" s="1"/>
      <c r="L45" s="10"/>
      <c r="M45" s="10"/>
    </row>
    <row r="46" spans="1:13" x14ac:dyDescent="0.2">
      <c r="A46" s="1"/>
      <c r="B46" s="2"/>
      <c r="C46" s="2"/>
      <c r="D46" s="9"/>
      <c r="E46" s="1"/>
      <c r="F46" s="1"/>
      <c r="G46" s="1"/>
      <c r="H46" s="1"/>
      <c r="I46" s="1"/>
      <c r="J46" s="1"/>
      <c r="K46" s="1"/>
      <c r="L46" s="10"/>
      <c r="M46" s="10"/>
    </row>
    <row r="47" spans="1:13" x14ac:dyDescent="0.2">
      <c r="A47" s="1"/>
      <c r="B47" s="2"/>
      <c r="C47" s="2"/>
      <c r="D47" s="9"/>
      <c r="E47" s="1"/>
      <c r="F47" s="1"/>
      <c r="G47" s="1"/>
      <c r="H47" s="1"/>
      <c r="I47" s="1"/>
      <c r="J47" s="1"/>
      <c r="K47" s="1"/>
      <c r="L47" s="10"/>
      <c r="M47" s="10"/>
    </row>
    <row r="48" spans="1:13" x14ac:dyDescent="0.2">
      <c r="A48" s="1"/>
      <c r="B48" s="2"/>
      <c r="C48" s="2"/>
      <c r="D48" s="9"/>
      <c r="E48" s="1"/>
      <c r="F48" s="1"/>
      <c r="G48" s="1"/>
      <c r="H48" s="1"/>
      <c r="I48" s="1"/>
      <c r="J48" s="1"/>
      <c r="K48" s="1"/>
      <c r="L48" s="10"/>
      <c r="M48" s="10"/>
    </row>
    <row r="49" spans="1:13" x14ac:dyDescent="0.2">
      <c r="A49" s="1"/>
      <c r="B49" s="2"/>
      <c r="C49" s="2"/>
      <c r="D49" s="9"/>
      <c r="E49" s="1"/>
      <c r="F49" s="1"/>
      <c r="G49" s="1"/>
      <c r="H49" s="1"/>
      <c r="I49" s="1"/>
      <c r="J49" s="1"/>
      <c r="K49" s="1"/>
      <c r="L49" s="10"/>
      <c r="M49" s="10"/>
    </row>
    <row r="50" spans="1:13" x14ac:dyDescent="0.2">
      <c r="A50" s="1"/>
      <c r="B50" s="2"/>
      <c r="C50" s="2"/>
      <c r="D50" s="9"/>
      <c r="E50" s="1"/>
      <c r="F50" s="1"/>
      <c r="G50" s="1"/>
      <c r="H50" s="1"/>
      <c r="I50" s="1"/>
      <c r="J50" s="1"/>
      <c r="K50" s="1"/>
      <c r="L50" s="10"/>
      <c r="M50" s="10"/>
    </row>
    <row r="51" spans="1:13" x14ac:dyDescent="0.2">
      <c r="A51" s="1"/>
      <c r="B51" s="2"/>
      <c r="C51" s="2"/>
      <c r="D51" s="9"/>
      <c r="E51" s="1"/>
      <c r="F51" s="1"/>
      <c r="G51" s="1"/>
      <c r="H51" s="1"/>
      <c r="I51" s="1"/>
      <c r="J51" s="1"/>
      <c r="K51" s="1"/>
      <c r="L51" s="10"/>
      <c r="M51" s="10"/>
    </row>
    <row r="52" spans="1:13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"/>
      <c r="L52" s="10"/>
      <c r="M52" s="10"/>
    </row>
    <row r="53" spans="1:13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"/>
      <c r="L53" s="10"/>
      <c r="M53" s="10"/>
    </row>
    <row r="54" spans="1:13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"/>
      <c r="L54" s="10"/>
      <c r="M54" s="10"/>
    </row>
    <row r="55" spans="1:13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"/>
      <c r="L55" s="10"/>
      <c r="M55" s="10"/>
    </row>
    <row r="56" spans="1:13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"/>
      <c r="L56" s="10"/>
      <c r="M56" s="10"/>
    </row>
    <row r="57" spans="1:13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"/>
      <c r="L57" s="10"/>
      <c r="M57" s="10"/>
    </row>
    <row r="58" spans="1:13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"/>
      <c r="L58" s="10"/>
      <c r="M58" s="10"/>
    </row>
    <row r="59" spans="1:13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"/>
      <c r="L59" s="10"/>
      <c r="M59" s="10"/>
    </row>
    <row r="60" spans="1:13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"/>
      <c r="L60" s="10"/>
      <c r="M60" s="10"/>
    </row>
    <row r="61" spans="1:13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"/>
      <c r="L61" s="10"/>
      <c r="M61" s="10"/>
    </row>
    <row r="62" spans="1:13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"/>
      <c r="L62" s="10"/>
      <c r="M62" s="10"/>
    </row>
    <row r="63" spans="1:13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"/>
      <c r="L63" s="10"/>
      <c r="M63" s="10"/>
    </row>
    <row r="64" spans="1:13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"/>
      <c r="L64" s="10"/>
      <c r="M64" s="10"/>
    </row>
    <row r="65" spans="1:13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"/>
      <c r="L65" s="10"/>
      <c r="M65" s="10"/>
    </row>
    <row r="66" spans="1:13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"/>
      <c r="L66" s="10"/>
      <c r="M66" s="10"/>
    </row>
    <row r="67" spans="1:13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"/>
      <c r="L67" s="10"/>
      <c r="M67" s="10"/>
    </row>
    <row r="68" spans="1:13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"/>
      <c r="L68" s="10"/>
      <c r="M68" s="10"/>
    </row>
    <row r="69" spans="1:13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"/>
      <c r="L69" s="10"/>
      <c r="M69" s="10"/>
    </row>
    <row r="70" spans="1:13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"/>
      <c r="L70" s="10"/>
      <c r="M70" s="10"/>
    </row>
    <row r="71" spans="1:13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"/>
      <c r="L71" s="10"/>
      <c r="M71" s="10"/>
    </row>
    <row r="72" spans="1:13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"/>
      <c r="L72" s="10"/>
      <c r="M72" s="10"/>
    </row>
    <row r="73" spans="1:13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"/>
      <c r="L73" s="10"/>
      <c r="M73" s="10"/>
    </row>
    <row r="74" spans="1:13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"/>
      <c r="L74" s="10"/>
      <c r="M74" s="10"/>
    </row>
    <row r="75" spans="1:13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"/>
      <c r="L75" s="10"/>
      <c r="M75" s="10"/>
    </row>
    <row r="76" spans="1:13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"/>
      <c r="L76" s="10"/>
      <c r="M76" s="10"/>
    </row>
    <row r="77" spans="1:13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"/>
      <c r="L77" s="10"/>
      <c r="M77" s="10"/>
    </row>
    <row r="78" spans="1:13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"/>
      <c r="L78" s="10"/>
      <c r="M78" s="10"/>
    </row>
    <row r="79" spans="1:13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"/>
      <c r="L79" s="10"/>
      <c r="M79" s="10"/>
    </row>
    <row r="80" spans="1:13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"/>
      <c r="L80" s="10"/>
      <c r="M80" s="10"/>
    </row>
    <row r="81" spans="1:13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"/>
      <c r="L81" s="10"/>
      <c r="M81" s="10"/>
    </row>
    <row r="82" spans="1:13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"/>
      <c r="L82" s="10"/>
      <c r="M82" s="10"/>
    </row>
    <row r="83" spans="1:13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"/>
      <c r="L83" s="10"/>
      <c r="M83" s="10"/>
    </row>
    <row r="84" spans="1:13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"/>
      <c r="L84" s="10"/>
      <c r="M84" s="10"/>
    </row>
    <row r="85" spans="1:13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"/>
      <c r="L85" s="10"/>
      <c r="M85" s="10"/>
    </row>
    <row r="86" spans="1:13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"/>
      <c r="L86" s="10"/>
      <c r="M86" s="10"/>
    </row>
    <row r="87" spans="1:13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"/>
      <c r="L87" s="10"/>
      <c r="M87" s="10"/>
    </row>
    <row r="88" spans="1:13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"/>
      <c r="L88" s="10"/>
      <c r="M88" s="10"/>
    </row>
    <row r="89" spans="1:13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"/>
      <c r="L89" s="10"/>
      <c r="M89" s="10"/>
    </row>
    <row r="90" spans="1:13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2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2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2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2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0866141732283505" right="0.70866141732283505" top="0.74803149606299202" bottom="0.74803149606299202" header="0.31496062992126" footer="0.31496062992126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DO</vt:lpstr>
      <vt:lpstr>DO!Область_печати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2026-04-08T07:07:34Z</dcterms:created>
  <dcterms:modified xsi:type="dcterms:W3CDTF">2026-04-08T07:07:34Z</dcterms:modified>
</cp:coreProperties>
</file>